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AppData\Local\Temp\VNPT Plugin\ae83e6b1-3fe5-4a53-9a09-37ed5bb34f82\"/>
    </mc:Choice>
  </mc:AlternateContent>
  <bookViews>
    <workbookView xWindow="-12" yWindow="-12" windowWidth="7572" windowHeight="6888" firstSheet="2" activeTab="2"/>
  </bookViews>
  <sheets>
    <sheet name="foxz" sheetId="3" state="veryHidden" r:id="rId1"/>
    <sheet name="results" sheetId="4" state="veryHidden" r:id=""/>
    <sheet name="Dự toán" sheetId="1" r:id="rId2"/>
    <sheet name="Căn cứ lập dự toán" sheetId="2" state="hidden" r:id="rId3"/>
  </sheets>
  <definedNames>
    <definedName name="_xlnm.Print_Area" localSheetId="3">'Căn cứ lập dự toán'!$A$1:$H$6</definedName>
    <definedName name="_xlnm.Print_Area" localSheetId="2">'Dự toán'!$A$1:$I$26</definedName>
  </definedNames>
  <calcPr calcId="162913"/>
</workbook>
</file>

<file path=xl/calcChain.xml><?xml version="1.0" encoding="utf-8"?>
<calcChain xmlns="http://schemas.openxmlformats.org/spreadsheetml/2006/main">
  <c r="G18" i="1" l="1"/>
  <c r="G9" i="1"/>
  <c r="G10" i="1"/>
  <c r="G11" i="1"/>
  <c r="G8" i="1"/>
  <c r="F8" i="1" l="1"/>
  <c r="H8" i="1" l="1"/>
  <c r="F9" i="1" l="1"/>
  <c r="H9" i="1" s="1"/>
  <c r="F10" i="1"/>
  <c r="H10" i="1" s="1"/>
  <c r="F11" i="1"/>
  <c r="H11" i="1" s="1"/>
  <c r="F18" i="1"/>
  <c r="H7" i="1" l="1"/>
  <c r="H18" i="1"/>
  <c r="H12" i="1" l="1"/>
  <c r="H6" i="1"/>
  <c r="H19" i="1"/>
  <c r="H17" i="1" s="1"/>
  <c r="H14" i="1"/>
  <c r="H13" i="1" s="1"/>
  <c r="H16" i="1" l="1"/>
  <c r="H15" i="1"/>
  <c r="H24" i="1"/>
  <c r="H23" i="1" l="1"/>
  <c r="H22" i="1"/>
  <c r="H21" i="1" s="1"/>
  <c r="H20" i="1" s="1"/>
  <c r="H5" i="1" l="1"/>
  <c r="H26" i="1" s="1"/>
</calcChain>
</file>

<file path=xl/sharedStrings.xml><?xml version="1.0" encoding="utf-8"?>
<sst xmlns="http://schemas.openxmlformats.org/spreadsheetml/2006/main" count="63" uniqueCount="51">
  <si>
    <t>TT</t>
  </si>
  <si>
    <t xml:space="preserve">Nội dung </t>
  </si>
  <si>
    <t>Định mức</t>
  </si>
  <si>
    <t>Tỷ lệ định mức</t>
  </si>
  <si>
    <t>Đơn giá (đồng)</t>
  </si>
  <si>
    <t>Khối lượng (ha)</t>
  </si>
  <si>
    <t>Thành tiền (đồng)</t>
  </si>
  <si>
    <t>Tổng cộng: (A+B+C+D+E)</t>
  </si>
  <si>
    <t>A</t>
  </si>
  <si>
    <t>Chi phí Nội nghiệp</t>
  </si>
  <si>
    <t>I</t>
  </si>
  <si>
    <t>Nội nghiệp</t>
  </si>
  <si>
    <t>15.000đ/ha</t>
  </si>
  <si>
    <t>Cập nhật bản đồ, số liệu</t>
  </si>
  <si>
    <t>Tổng hợp báo cáo</t>
  </si>
  <si>
    <t>II</t>
  </si>
  <si>
    <t xml:space="preserve"> = I*(1.800 - 180)/180</t>
  </si>
  <si>
    <t>B</t>
  </si>
  <si>
    <t>Dụng cụ kỹ thuật, VPP</t>
  </si>
  <si>
    <t xml:space="preserve"> = A*5%</t>
  </si>
  <si>
    <t>C</t>
  </si>
  <si>
    <t>Chi phí Ngoại nghiệp</t>
  </si>
  <si>
    <t>Chi khác</t>
  </si>
  <si>
    <t>0,1% * (A+B+C)</t>
  </si>
  <si>
    <t>Đánh giá hồ sơ dự thầu</t>
  </si>
  <si>
    <t>Thẩm định HSMT, thẩm định kết quả lựa chọn nhà thầu (điểm b khoản 3 và khoản 5 Điều 9 Nghị định 63/2014/NĐ-CP ngày 26/6/2014)</t>
  </si>
  <si>
    <t>(0,05% + 0,05%) * (A+B+C)</t>
  </si>
  <si>
    <t>III</t>
  </si>
  <si>
    <t>Lập Hồ sơ mời thầu</t>
  </si>
  <si>
    <t>Lập Hồ sơ mời thầu, đánh giá hồ sơ dự thầu (điểm a, khoản 3 và điểm b khoản 4 Điều 9 Nghị định 63/2014/NĐ-CP ngày 26/6/2014)</t>
  </si>
  <si>
    <t>Kiểm tra, nghiệm thu (nội nghiệp)</t>
  </si>
  <si>
    <t>Tỷ lệ định mức áp tính</t>
  </si>
  <si>
    <t>Nhân công (Thông tư số 102/2000/TT-BNN-KL)</t>
  </si>
  <si>
    <t>Chênh lệch tiền lương tăng thêm từ 180.000đ lên 1.800.000đ (Công văn số 1314/BNN-KL)</t>
  </si>
  <si>
    <t>Máy móc, VPP (Thông tư số 102/2000/TT-BNN-KL)</t>
  </si>
  <si>
    <t>Thuế VAT (Nghị định số 44/2023/NĐ-CP)</t>
  </si>
  <si>
    <t xml:space="preserve"> = (A+B)*8%</t>
  </si>
  <si>
    <t>Chi phí Ngoại nghiệp (Thông tư số 102/2000/TT-BNN-KL)</t>
  </si>
  <si>
    <t>Chi phí đăng tải thông tin về đấu thầu (Thông tư số 06/2021/TT-BKHĐT và Nghị định số 44/2023/NĐ-CP)</t>
  </si>
  <si>
    <t>CĂN CỨ LẬP DỰ TOÁN</t>
  </si>
  <si>
    <t>STT</t>
  </si>
  <si>
    <t>Nội dung</t>
  </si>
  <si>
    <t>Số tiền làm tròn</t>
  </si>
  <si>
    <r>
      <t xml:space="preserve">Tổng dự toán được giao là 4.576 triệu đồng, trong đó:
</t>
    </r>
    <r>
      <rPr>
        <sz val="12"/>
        <rFont val="Times New Roman"/>
        <family val="1"/>
      </rPr>
      <t>- Tại Quyết định số 1966/QĐ-UBND ngày 12/12/2022 : được giao 3.000 triệu đồng (Sự nghiệp lâm nghiệp)
- Tại Quyết định số 540/QĐ-UBND ngày 05/4/2023: được giao 308 triệu đồng ( Chương trình Phát triển lâm nghiệp bền vững)
- Tại Quyết định số 793/QĐ-UBND ngày 24/5/2023: được giao 1.268 triệu đồng ( Chương trình Phát triển lâm nghiệp bền vững).</t>
    </r>
  </si>
  <si>
    <t>Ghi chú</t>
  </si>
  <si>
    <r>
      <rPr>
        <b/>
        <sz val="12"/>
        <rFont val="Times New Roman"/>
        <family val="1"/>
      </rPr>
      <t xml:space="preserve">Phương pháp tính toán:
</t>
    </r>
    <r>
      <rPr>
        <sz val="12"/>
        <rFont val="Times New Roman"/>
        <family val="1"/>
      </rPr>
      <t xml:space="preserve">- Các hạng mục phải được thực hiện đầy đủ theo quy định để có số liệu thực tế thực hiện công tác cập nhật diễn biến hàng năm.
- Công tác ngoại nghiệp giao Kiểm lâm địa bàn tự thực hiện; hỗ trợ khoảng 12% của đơn giá (định mức 40%) tương đương 546,7 triệu đồng để chi tiền nhiên liệu (xăng dầu), công tác phí, ... còn lại chi phí từ chi thường xuyên của đơn vị. Các hạng mục khác thuê tư vấn thực hiện.
- Theo Thông tư số 102/2000/TT-BNN-KL và theo thực tế thì các hạng mục: Ngoại nghiệp; Nội nghiệp; Cập nhật bản đồ số liệu; Tổng hợp báo cáo; Dụng cụ kỹ thuật, văn phòng phẩm là các hạng mục độc lập với nhau để cấu thành 100% nội dung thực hiện; hạng mục Kiểm tra nghiệm thu được tính cho công tác nội nghiệp.
- Trên cơ sở tính toán và thực tế: áp mức </t>
    </r>
    <r>
      <rPr>
        <sz val="12"/>
        <color rgb="FFFF0000"/>
        <rFont val="Times New Roman"/>
        <family val="1"/>
      </rPr>
      <t xml:space="preserve">3,71% </t>
    </r>
    <r>
      <rPr>
        <sz val="12"/>
        <rFont val="Times New Roman"/>
        <family val="1"/>
      </rPr>
      <t>(định mức 15%) cho công tác nghiệm thu; 10% cho công tác tổng hợp báo cáo (định mức 10%); 5% cho máy móc, văn phòng phẩm; 15% cho công tác nội nghiệp (định mức 15%); 15% cho công tác Cập nhật bản đồ số liệu (định mức 15%) của các nội dung thực hiện (không tính phần ngoại nghiệp).</t>
    </r>
  </si>
  <si>
    <r>
      <rPr>
        <b/>
        <sz val="12"/>
        <rFont val="Times New Roman"/>
        <family val="1"/>
      </rPr>
      <t xml:space="preserve">Khối lượng thực hiện </t>
    </r>
    <r>
      <rPr>
        <b/>
        <sz val="12"/>
        <color rgb="FFFF0000"/>
        <rFont val="Times New Roman"/>
        <family val="1"/>
      </rPr>
      <t>54.022 ha,</t>
    </r>
    <r>
      <rPr>
        <b/>
        <sz val="12"/>
        <rFont val="Times New Roman"/>
        <family val="1"/>
      </rPr>
      <t xml:space="preserve"> trong đó:
</t>
    </r>
    <r>
      <rPr>
        <sz val="12"/>
        <rFont val="Times New Roman"/>
        <family val="1"/>
      </rPr>
      <t xml:space="preserve">- Diện tích biến động trên thực địa cập nhật lên bản đồ và cơ sở dữ liệu tạm tính hàng năm là 5% tổng diện tích đất lâm nghiệp </t>
    </r>
    <r>
      <rPr>
        <sz val="12"/>
        <color rgb="FFFF0000"/>
        <rFont val="Times New Roman"/>
        <family val="1"/>
      </rPr>
      <t xml:space="preserve">(602.496,29 ha) là 30.124,81 ha. </t>
    </r>
    <r>
      <rPr>
        <sz val="12"/>
        <rFont val="Times New Roman"/>
        <family val="1"/>
      </rPr>
      <t xml:space="preserve">(Nghị quyết số 24/NQ-HĐND ngày 14/7/2023).
- Diện tích dự kiến cập nhật điều chỉnh quy hoạch 3 loại rừng năm 2023 (Nghị quyết của HĐND số 36/NQ-HĐND ngày 10/12/2022: 540,495 ha, Nghị quyết số 01/NQ-HĐND ngày 27/02/2023: 42,381 ha, Nghị quyết số 06/NQ-HĐND ngày 19/4/2023: 117,182 ha; Nghị quyết số 24/NQ-HĐND ngày 14/7/2023: 13.799,067 ha): 14.499,13 ha.
- Diện tích biến động rừng tự nhiên (Công bố hiện trạng rừng tỉnh Lạng Sơn năm 2022 tại Quyết định số 383/QĐ-UBND ngày 10/3/2023 của UBND tỉnh vào quy hoạch 3 loại rừng) dự kiến cập nhật là: 9.398,07 ha.                                                                                                                                                                                                     
</t>
    </r>
    <r>
      <rPr>
        <strike/>
        <sz val="12"/>
        <rFont val="Times New Roman"/>
        <family val="1"/>
      </rPr>
      <t/>
    </r>
  </si>
  <si>
    <t>BIỂU DỰ TOÁN MUA SẮM THỰC HIỆN CẬP NHẬT DIỄN BIẾN RỪNG NĂM 2023</t>
  </si>
  <si>
    <t>IV</t>
  </si>
  <si>
    <t>Tổng cộng: (A+III+IV)</t>
  </si>
  <si>
    <t>(Kèm theo Quyết định số:  1434/QĐ-UBND ngày  11 /9/2023 của Chủ tịch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</si>
</sst>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 _€_-;\-* #,##0\ _€_-;_-* &quot;-&quot;??\ _€_-;_-@_-"/>
    <numFmt numFmtId="165" formatCode="0.000%"/>
    <numFmt numFmtId="166" formatCode="0.0%"/>
    <numFmt numFmtId="167" formatCode="_(* #,##0_);_(* \(#,##0\);_(* &quot;-&quot;??_);_(@_)"/>
    <numFmt numFmtId="168" formatCode="#,##0;[Red]#,##0"/>
  </numFmts>
  <fonts count="16" x14ac:knownFonts="1">
    <font>
      <sz val="11"/>
      <color theme="1"/>
      <name val="Times New Roman"/>
      <family val="2"/>
    </font>
    <font>
      <sz val="14"/>
      <color theme="1"/>
      <name val="Times New Roman"/>
      <family val="2"/>
    </font>
    <font>
      <sz val="11"/>
      <color indexed="8"/>
      <name val="Times New Roman"/>
      <family val="2"/>
    </font>
    <font>
      <b/>
      <sz val="14"/>
      <name val="Times New Roman"/>
      <family val="1"/>
    </font>
    <font>
      <i/>
      <sz val="14"/>
      <name val="Times New Roman"/>
      <family val="1"/>
    </font>
    <font>
      <b/>
      <sz val="12"/>
      <name val="Times New Roman"/>
      <family val="1"/>
    </font>
    <font>
      <b/>
      <u/>
      <sz val="12"/>
      <name val="Times New Roman"/>
      <family val="1"/>
    </font>
    <font>
      <sz val="12"/>
      <name val="Times New Roman"/>
      <family val="1"/>
    </font>
    <font>
      <sz val="11"/>
      <name val="Times New Roman"/>
      <family val="1"/>
    </font>
    <font>
      <sz val="8"/>
      <name val="Times New Roman"/>
      <family val="2"/>
    </font>
    <font>
      <strike/>
      <sz val="12"/>
      <name val="Times New Roman"/>
      <family val="1"/>
    </font>
    <font>
      <b/>
      <sz val="12"/>
      <color theme="1"/>
      <name val="Times New Roman"/>
      <family val="1"/>
    </font>
    <font>
      <sz val="12"/>
      <color theme="1"/>
      <name val="Times New Roman"/>
      <family val="1"/>
    </font>
    <font>
      <b/>
      <sz val="13"/>
      <name val="Times New Roman"/>
      <family val="1"/>
    </font>
    <font>
      <sz val="12"/>
      <color rgb="FFFF0000"/>
      <name val="Times New Roman"/>
      <family val="1"/>
    </font>
    <font>
      <b/>
      <sz val="12"/>
      <color rgb="FFFF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79">
    <xf numFmtId="0" fontId="0" fillId="0" borderId="0" xfId="0"/>
    <xf numFmtId="0" fontId="8" fillId="0" borderId="0" xfId="0" applyFont="1"/>
    <xf numFmtId="0" fontId="4" fillId="0" borderId="5" xfId="0" applyFont="1" applyBorder="1" applyAlignment="1">
      <alignment horizont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7" fillId="0" borderId="0" xfId="0" applyFont="1"/>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xf>
    <xf numFmtId="164" fontId="6" fillId="0" borderId="1" xfId="1" applyNumberFormat="1" applyFont="1" applyFill="1" applyBorder="1" applyAlignment="1">
      <alignment vertical="center"/>
    </xf>
    <xf numFmtId="0" fontId="5" fillId="0" borderId="2" xfId="0" applyFont="1" applyBorder="1" applyAlignment="1">
      <alignment horizontal="center" vertical="center"/>
    </xf>
    <xf numFmtId="0" fontId="5" fillId="0" borderId="2" xfId="0" applyFont="1" applyBorder="1" applyAlignment="1">
      <alignment vertical="center"/>
    </xf>
    <xf numFmtId="164" fontId="5" fillId="0" borderId="2" xfId="1" applyNumberFormat="1" applyFont="1" applyFill="1" applyBorder="1" applyAlignment="1">
      <alignment vertical="center"/>
    </xf>
    <xf numFmtId="0" fontId="7" fillId="0" borderId="2" xfId="0" applyFont="1" applyBorder="1" applyAlignment="1">
      <alignment horizontal="center" vertical="center"/>
    </xf>
    <xf numFmtId="0" fontId="7" fillId="0" borderId="2" xfId="0" applyFont="1" applyBorder="1" applyAlignment="1">
      <alignment vertical="center"/>
    </xf>
    <xf numFmtId="9" fontId="7" fillId="0" borderId="2" xfId="0" applyNumberFormat="1" applyFont="1" applyBorder="1" applyAlignment="1">
      <alignment horizontal="center" vertical="center"/>
    </xf>
    <xf numFmtId="164" fontId="7" fillId="0" borderId="2" xfId="1" applyNumberFormat="1" applyFont="1" applyFill="1" applyBorder="1" applyAlignment="1">
      <alignment vertical="center"/>
    </xf>
    <xf numFmtId="165" fontId="7" fillId="0" borderId="2" xfId="0" applyNumberFormat="1" applyFont="1" applyBorder="1" applyAlignment="1">
      <alignment horizontal="center" vertical="center"/>
    </xf>
    <xf numFmtId="10" fontId="7" fillId="0" borderId="0" xfId="0" applyNumberFormat="1" applyFont="1"/>
    <xf numFmtId="0" fontId="5" fillId="0" borderId="2" xfId="0" applyFont="1" applyBorder="1" applyAlignment="1">
      <alignment vertical="center" wrapText="1"/>
    </xf>
    <xf numFmtId="0" fontId="5" fillId="0" borderId="2" xfId="0" applyFont="1" applyBorder="1" applyAlignment="1">
      <alignment horizontal="left" vertical="center"/>
    </xf>
    <xf numFmtId="0" fontId="5" fillId="0" borderId="2" xfId="0" applyFont="1" applyBorder="1"/>
    <xf numFmtId="0" fontId="5" fillId="0" borderId="2" xfId="0" applyFont="1" applyBorder="1" applyAlignment="1">
      <alignment horizontal="left" vertical="center" wrapText="1"/>
    </xf>
    <xf numFmtId="9" fontId="7" fillId="0" borderId="2" xfId="2" applyFont="1" applyFill="1" applyBorder="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5" fillId="0" borderId="3" xfId="0" applyFont="1" applyBorder="1" applyAlignment="1">
      <alignment horizontal="center" vertical="center"/>
    </xf>
    <xf numFmtId="0" fontId="5" fillId="0" borderId="3" xfId="0" applyFont="1" applyBorder="1" applyAlignment="1">
      <alignment vertical="center" wrapText="1"/>
    </xf>
    <xf numFmtId="0" fontId="5" fillId="0" borderId="3" xfId="0" applyFont="1" applyBorder="1" applyAlignment="1">
      <alignment vertical="center"/>
    </xf>
    <xf numFmtId="166" fontId="7" fillId="0" borderId="3" xfId="0" applyNumberFormat="1" applyFont="1" applyBorder="1" applyAlignment="1">
      <alignment horizontal="center" vertical="center"/>
    </xf>
    <xf numFmtId="0" fontId="7" fillId="0" borderId="3" xfId="0" applyFont="1" applyBorder="1" applyAlignment="1">
      <alignment horizontal="center" vertical="center"/>
    </xf>
    <xf numFmtId="164" fontId="5" fillId="0" borderId="3" xfId="1" applyNumberFormat="1" applyFont="1" applyFill="1" applyBorder="1" applyAlignment="1">
      <alignment vertical="center"/>
    </xf>
    <xf numFmtId="0" fontId="12" fillId="0" borderId="0" xfId="0" applyFont="1"/>
    <xf numFmtId="0" fontId="11" fillId="0" borderId="0" xfId="0" applyFont="1" applyAlignment="1">
      <alignment horizontal="center"/>
    </xf>
    <xf numFmtId="0" fontId="11" fillId="0" borderId="4" xfId="0" applyFont="1" applyBorder="1" applyAlignment="1">
      <alignment horizontal="center" vertical="center"/>
    </xf>
    <xf numFmtId="0" fontId="7" fillId="0" borderId="4" xfId="0" applyFont="1" applyBorder="1"/>
    <xf numFmtId="0" fontId="13" fillId="0" borderId="4" xfId="0" applyFont="1" applyBorder="1"/>
    <xf numFmtId="0" fontId="13" fillId="0" borderId="4" xfId="0" applyFont="1" applyBorder="1" applyAlignment="1">
      <alignment horizontal="center" vertical="center"/>
    </xf>
    <xf numFmtId="3" fontId="7" fillId="0" borderId="0" xfId="0" applyNumberFormat="1" applyFont="1"/>
    <xf numFmtId="3" fontId="12" fillId="0" borderId="0" xfId="0" applyNumberFormat="1" applyFont="1"/>
    <xf numFmtId="3" fontId="4" fillId="0" borderId="5" xfId="0" applyNumberFormat="1" applyFont="1" applyBorder="1" applyAlignment="1">
      <alignment horizontal="center"/>
    </xf>
    <xf numFmtId="3" fontId="5" fillId="0" borderId="4" xfId="0" applyNumberFormat="1" applyFont="1" applyBorder="1" applyAlignment="1">
      <alignment horizontal="center" vertical="center" wrapText="1"/>
    </xf>
    <xf numFmtId="3" fontId="5" fillId="0" borderId="1" xfId="1" applyNumberFormat="1" applyFont="1" applyFill="1" applyBorder="1" applyAlignment="1">
      <alignment vertical="center"/>
    </xf>
    <xf numFmtId="3" fontId="5" fillId="0" borderId="2" xfId="1" applyNumberFormat="1" applyFont="1" applyFill="1" applyBorder="1" applyAlignment="1">
      <alignment vertical="center"/>
    </xf>
    <xf numFmtId="3" fontId="7" fillId="0" borderId="2" xfId="1" applyNumberFormat="1" applyFont="1" applyFill="1" applyBorder="1" applyAlignment="1">
      <alignment vertical="center"/>
    </xf>
    <xf numFmtId="3" fontId="5" fillId="0" borderId="2" xfId="1" applyNumberFormat="1" applyFont="1" applyFill="1" applyBorder="1"/>
    <xf numFmtId="3" fontId="5" fillId="0" borderId="3" xfId="1" applyNumberFormat="1" applyFont="1" applyFill="1" applyBorder="1" applyAlignment="1">
      <alignment vertical="center"/>
    </xf>
    <xf numFmtId="3" fontId="5" fillId="0" borderId="4" xfId="1" applyNumberFormat="1" applyFont="1" applyBorder="1" applyAlignment="1">
      <alignment horizontal="right" vertical="center"/>
    </xf>
    <xf numFmtId="3" fontId="8" fillId="0" borderId="0" xfId="0" applyNumberFormat="1" applyFont="1"/>
    <xf numFmtId="168" fontId="7" fillId="0" borderId="2" xfId="1" applyNumberFormat="1" applyFont="1" applyFill="1" applyBorder="1" applyAlignment="1">
      <alignment vertical="center"/>
    </xf>
    <xf numFmtId="0" fontId="8" fillId="0" borderId="0" xfId="0" applyFont="1" applyAlignment="1">
      <alignment horizontal="right" vertical="center"/>
    </xf>
    <xf numFmtId="3" fontId="5" fillId="0" borderId="12" xfId="1" applyNumberFormat="1" applyFont="1" applyBorder="1" applyAlignment="1">
      <alignment horizontal="right" vertical="center"/>
    </xf>
    <xf numFmtId="3" fontId="5" fillId="0" borderId="2" xfId="1" applyNumberFormat="1" applyFont="1" applyFill="1" applyBorder="1" applyAlignment="1">
      <alignment horizontal="right" vertical="center"/>
    </xf>
    <xf numFmtId="167" fontId="5" fillId="0" borderId="2" xfId="0" applyNumberFormat="1" applyFont="1" applyBorder="1" applyAlignment="1">
      <alignment horizontal="right" vertical="center"/>
    </xf>
    <xf numFmtId="167" fontId="7" fillId="0" borderId="2" xfId="1" applyNumberFormat="1" applyFont="1" applyBorder="1" applyAlignment="1">
      <alignment horizontal="right" vertical="center"/>
    </xf>
    <xf numFmtId="167" fontId="5" fillId="0" borderId="2" xfId="1" applyNumberFormat="1" applyFont="1" applyBorder="1" applyAlignment="1">
      <alignment horizontal="right" vertical="center"/>
    </xf>
    <xf numFmtId="0" fontId="7" fillId="0" borderId="2" xfId="0" applyFont="1" applyBorder="1" applyAlignment="1">
      <alignment horizontal="right" vertical="center"/>
    </xf>
    <xf numFmtId="167" fontId="7" fillId="0" borderId="2" xfId="1" applyNumberFormat="1" applyFont="1" applyFill="1" applyBorder="1" applyAlignment="1">
      <alignment vertical="center"/>
    </xf>
    <xf numFmtId="10" fontId="7" fillId="0" borderId="2" xfId="0" applyNumberFormat="1" applyFont="1" applyFill="1" applyBorder="1" applyAlignment="1">
      <alignment horizontal="center" vertical="center"/>
    </xf>
    <xf numFmtId="166" fontId="7" fillId="0" borderId="2" xfId="0" applyNumberFormat="1" applyFont="1" applyFill="1" applyBorder="1" applyAlignment="1">
      <alignment horizontal="center" vertical="center"/>
    </xf>
    <xf numFmtId="0" fontId="4" fillId="0" borderId="0" xfId="0" applyFont="1" applyAlignment="1">
      <alignment horizontal="center"/>
    </xf>
    <xf numFmtId="0" fontId="3" fillId="0" borderId="0" xfId="0" applyFont="1" applyAlignment="1">
      <alignment horizontal="center"/>
    </xf>
    <xf numFmtId="166" fontId="7" fillId="0" borderId="6" xfId="0" applyNumberFormat="1" applyFont="1" applyBorder="1" applyAlignment="1">
      <alignment horizontal="center" vertical="center"/>
    </xf>
    <xf numFmtId="166" fontId="7" fillId="0" borderId="7" xfId="0" applyNumberFormat="1" applyFont="1" applyBorder="1" applyAlignment="1">
      <alignment horizontal="center" vertical="center"/>
    </xf>
    <xf numFmtId="166" fontId="7" fillId="0" borderId="8" xfId="0" applyNumberFormat="1" applyFont="1" applyBorder="1" applyAlignment="1">
      <alignment horizontal="center" vertical="center"/>
    </xf>
    <xf numFmtId="166" fontId="7" fillId="0" borderId="6" xfId="0" applyNumberFormat="1" applyFont="1" applyBorder="1" applyAlignment="1">
      <alignment horizontal="center" vertical="center" wrapText="1"/>
    </xf>
    <xf numFmtId="166" fontId="7" fillId="0" borderId="7" xfId="0" applyNumberFormat="1" applyFont="1" applyBorder="1" applyAlignment="1">
      <alignment horizontal="center" vertical="center" wrapText="1"/>
    </xf>
    <xf numFmtId="166" fontId="7" fillId="0" borderId="8" xfId="0" applyNumberFormat="1"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11" fillId="0" borderId="0" xfId="0" applyFont="1" applyAlignment="1">
      <alignment horizontal="center" vertical="center"/>
    </xf>
    <xf numFmtId="0" fontId="5" fillId="0" borderId="4" xfId="0" applyFont="1" applyBorder="1" applyAlignment="1">
      <alignment horizontal="center" vertical="center"/>
    </xf>
    <xf numFmtId="0" fontId="5" fillId="0" borderId="9" xfId="0" applyFont="1" applyBorder="1" applyAlignment="1">
      <alignment horizontal="left" vertical="center" wrapText="1"/>
    </xf>
    <xf numFmtId="0" fontId="7" fillId="0" borderId="10" xfId="0" applyFont="1" applyBorder="1" applyAlignment="1">
      <alignment horizontal="left" vertical="center"/>
    </xf>
    <xf numFmtId="0" fontId="7" fillId="0" borderId="11" xfId="0" applyFont="1" applyBorder="1" applyAlignment="1">
      <alignment horizontal="left" vertical="center"/>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8"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tabSelected="1" zoomScale="90" zoomScaleNormal="90" workbookViewId="0">
      <selection activeCell="A2" sqref="A2:I2"/>
    </sheetView>
  </sheetViews>
  <sheetFormatPr defaultColWidth="9.109375" defaultRowHeight="13.8" x14ac:dyDescent="0.25"/>
  <cols>
    <col min="1" max="1" width="5.5546875" style="1" customWidth="1"/>
    <col min="2" max="2" width="52.5546875" style="1" customWidth="1"/>
    <col min="3" max="3" width="12.5546875" style="1" customWidth="1"/>
    <col min="4" max="4" width="8.6640625" style="1" customWidth="1"/>
    <col min="5" max="5" width="18.33203125" style="1" customWidth="1"/>
    <col min="6" max="6" width="22.6640625" style="1" customWidth="1"/>
    <col min="7" max="7" width="13.88671875" style="1" customWidth="1"/>
    <col min="8" max="8" width="17.44140625" style="48" customWidth="1"/>
    <col min="9" max="9" width="24.109375" style="50" customWidth="1"/>
    <col min="10" max="16384" width="9.109375" style="1"/>
  </cols>
  <sheetData>
    <row r="1" spans="1:10" ht="20.25" customHeight="1" x14ac:dyDescent="0.3">
      <c r="A1" s="61" t="s">
        <v>47</v>
      </c>
      <c r="B1" s="61"/>
      <c r="C1" s="61"/>
      <c r="D1" s="61"/>
      <c r="E1" s="61"/>
      <c r="F1" s="61"/>
      <c r="G1" s="61"/>
      <c r="H1" s="61"/>
      <c r="I1" s="61"/>
    </row>
    <row r="2" spans="1:10" ht="19.5" customHeight="1" x14ac:dyDescent="0.35">
      <c r="A2" s="60" t="s">
        <v>50</v>
      </c>
      <c r="B2" s="60"/>
      <c r="C2" s="60"/>
      <c r="D2" s="60"/>
      <c r="E2" s="60"/>
      <c r="F2" s="60"/>
      <c r="G2" s="60"/>
      <c r="H2" s="60"/>
      <c r="I2" s="60"/>
    </row>
    <row r="3" spans="1:10" ht="19.5" customHeight="1" x14ac:dyDescent="0.35">
      <c r="A3" s="2"/>
      <c r="B3" s="2"/>
      <c r="C3" s="2"/>
      <c r="D3" s="2"/>
      <c r="E3" s="2"/>
      <c r="F3" s="2"/>
      <c r="G3" s="2"/>
      <c r="H3" s="40"/>
    </row>
    <row r="4" spans="1:10" s="5" customFormat="1" ht="53.25" customHeight="1" x14ac:dyDescent="0.3">
      <c r="A4" s="3" t="s">
        <v>0</v>
      </c>
      <c r="B4" s="3" t="s">
        <v>1</v>
      </c>
      <c r="C4" s="3" t="s">
        <v>2</v>
      </c>
      <c r="D4" s="4" t="s">
        <v>3</v>
      </c>
      <c r="E4" s="4" t="s">
        <v>31</v>
      </c>
      <c r="F4" s="4" t="s">
        <v>4</v>
      </c>
      <c r="G4" s="4" t="s">
        <v>5</v>
      </c>
      <c r="H4" s="41" t="s">
        <v>6</v>
      </c>
      <c r="I4" s="41" t="s">
        <v>44</v>
      </c>
    </row>
    <row r="5" spans="1:10" s="5" customFormat="1" ht="15.6" x14ac:dyDescent="0.3">
      <c r="A5" s="6"/>
      <c r="B5" s="7" t="s">
        <v>7</v>
      </c>
      <c r="C5" s="7"/>
      <c r="D5" s="8"/>
      <c r="E5" s="8"/>
      <c r="F5" s="9"/>
      <c r="G5" s="9"/>
      <c r="H5" s="42">
        <f>H16+H17+H20</f>
        <v>4575999999.6139393</v>
      </c>
      <c r="I5" s="42"/>
    </row>
    <row r="6" spans="1:10" s="5" customFormat="1" ht="15.6" x14ac:dyDescent="0.3">
      <c r="A6" s="10" t="s">
        <v>8</v>
      </c>
      <c r="B6" s="11" t="s">
        <v>9</v>
      </c>
      <c r="C6" s="10"/>
      <c r="D6" s="11"/>
      <c r="E6" s="10"/>
      <c r="F6" s="11"/>
      <c r="G6" s="11"/>
      <c r="H6" s="43">
        <f>H7+H12</f>
        <v>3542256827.4800386</v>
      </c>
      <c r="I6" s="52"/>
    </row>
    <row r="7" spans="1:10" s="5" customFormat="1" ht="15.6" x14ac:dyDescent="0.3">
      <c r="A7" s="10" t="s">
        <v>10</v>
      </c>
      <c r="B7" s="11" t="s">
        <v>32</v>
      </c>
      <c r="C7" s="10"/>
      <c r="D7" s="10"/>
      <c r="E7" s="10"/>
      <c r="F7" s="12"/>
      <c r="G7" s="12"/>
      <c r="H7" s="43">
        <f>SUM(H8:H11)</f>
        <v>354225682.74800384</v>
      </c>
      <c r="I7" s="53"/>
    </row>
    <row r="8" spans="1:10" s="5" customFormat="1" ht="15.6" x14ac:dyDescent="0.3">
      <c r="A8" s="13">
        <v>1</v>
      </c>
      <c r="B8" s="14" t="s">
        <v>11</v>
      </c>
      <c r="C8" s="13" t="s">
        <v>12</v>
      </c>
      <c r="D8" s="15">
        <v>0.15</v>
      </c>
      <c r="E8" s="15">
        <v>0.15</v>
      </c>
      <c r="F8" s="16">
        <f>15000*E8</f>
        <v>2250</v>
      </c>
      <c r="G8" s="57">
        <f>(602496.29*5%)+14499.13+9398.07</f>
        <v>54022.014500000005</v>
      </c>
      <c r="H8" s="49">
        <f>F8*G8</f>
        <v>121549532.62500001</v>
      </c>
      <c r="I8" s="54"/>
    </row>
    <row r="9" spans="1:10" s="5" customFormat="1" ht="15.6" x14ac:dyDescent="0.3">
      <c r="A9" s="13">
        <v>2</v>
      </c>
      <c r="B9" s="14" t="s">
        <v>13</v>
      </c>
      <c r="C9" s="13" t="s">
        <v>12</v>
      </c>
      <c r="D9" s="15">
        <v>0.15</v>
      </c>
      <c r="E9" s="15">
        <v>0.15</v>
      </c>
      <c r="F9" s="16">
        <f>15000*E9</f>
        <v>2250</v>
      </c>
      <c r="G9" s="57">
        <f t="shared" ref="G9:G11" si="0">(602496.29*5%)+14499.13+9398.07</f>
        <v>54022.014500000005</v>
      </c>
      <c r="H9" s="44">
        <f>F9*G9</f>
        <v>121549532.62500001</v>
      </c>
      <c r="I9" s="54"/>
    </row>
    <row r="10" spans="1:10" s="5" customFormat="1" ht="15.6" x14ac:dyDescent="0.3">
      <c r="A10" s="13">
        <v>3</v>
      </c>
      <c r="B10" s="14" t="s">
        <v>30</v>
      </c>
      <c r="C10" s="13" t="s">
        <v>12</v>
      </c>
      <c r="D10" s="15">
        <v>0.15</v>
      </c>
      <c r="E10" s="58">
        <v>3.7137447300000001E-2</v>
      </c>
      <c r="F10" s="16">
        <f>15000*E10</f>
        <v>557.06170950000001</v>
      </c>
      <c r="G10" s="57">
        <f t="shared" si="0"/>
        <v>54022.014500000005</v>
      </c>
      <c r="H10" s="44">
        <f>F10*G10</f>
        <v>30093595.748003792</v>
      </c>
      <c r="I10" s="54"/>
      <c r="J10" s="18"/>
    </row>
    <row r="11" spans="1:10" s="5" customFormat="1" ht="15.6" x14ac:dyDescent="0.3">
      <c r="A11" s="13">
        <v>4</v>
      </c>
      <c r="B11" s="14" t="s">
        <v>14</v>
      </c>
      <c r="C11" s="13" t="s">
        <v>12</v>
      </c>
      <c r="D11" s="15">
        <v>0.1</v>
      </c>
      <c r="E11" s="15">
        <v>0.1</v>
      </c>
      <c r="F11" s="16">
        <f>15000*E11</f>
        <v>1500</v>
      </c>
      <c r="G11" s="57">
        <f t="shared" si="0"/>
        <v>54022.014500000005</v>
      </c>
      <c r="H11" s="44">
        <f>F11*G11</f>
        <v>81033021.75</v>
      </c>
      <c r="I11" s="54"/>
    </row>
    <row r="12" spans="1:10" s="5" customFormat="1" ht="36.75" customHeight="1" x14ac:dyDescent="0.3">
      <c r="A12" s="10" t="s">
        <v>15</v>
      </c>
      <c r="B12" s="19" t="s">
        <v>33</v>
      </c>
      <c r="C12" s="10"/>
      <c r="D12" s="68" t="s">
        <v>16</v>
      </c>
      <c r="E12" s="69"/>
      <c r="F12" s="70"/>
      <c r="G12" s="12"/>
      <c r="H12" s="43">
        <f>H7*(1800000-180000)/180000</f>
        <v>3188031144.7320347</v>
      </c>
      <c r="I12" s="55"/>
    </row>
    <row r="13" spans="1:10" s="5" customFormat="1" ht="15.6" x14ac:dyDescent="0.3">
      <c r="A13" s="10" t="s">
        <v>27</v>
      </c>
      <c r="B13" s="11" t="s">
        <v>34</v>
      </c>
      <c r="C13" s="11"/>
      <c r="D13" s="10"/>
      <c r="E13" s="10"/>
      <c r="F13" s="12"/>
      <c r="G13" s="12"/>
      <c r="H13" s="43">
        <f>H14</f>
        <v>177112841.37400192</v>
      </c>
      <c r="I13" s="55"/>
    </row>
    <row r="14" spans="1:10" s="5" customFormat="1" ht="15.6" x14ac:dyDescent="0.3">
      <c r="A14" s="13"/>
      <c r="B14" s="14" t="s">
        <v>18</v>
      </c>
      <c r="C14" s="14"/>
      <c r="D14" s="15">
        <v>0.05</v>
      </c>
      <c r="E14" s="68" t="s">
        <v>19</v>
      </c>
      <c r="F14" s="70"/>
      <c r="G14" s="16"/>
      <c r="H14" s="44">
        <f>H6*5/100</f>
        <v>177112841.37400192</v>
      </c>
      <c r="I14" s="54"/>
    </row>
    <row r="15" spans="1:10" s="5" customFormat="1" ht="15.6" x14ac:dyDescent="0.3">
      <c r="A15" s="10" t="s">
        <v>48</v>
      </c>
      <c r="B15" s="11" t="s">
        <v>35</v>
      </c>
      <c r="C15" s="11"/>
      <c r="D15" s="15">
        <v>0.08</v>
      </c>
      <c r="E15" s="68" t="s">
        <v>36</v>
      </c>
      <c r="F15" s="70"/>
      <c r="G15" s="12"/>
      <c r="H15" s="43">
        <f>(H13+H6)*D15</f>
        <v>297549573.50832325</v>
      </c>
      <c r="I15" s="52"/>
    </row>
    <row r="16" spans="1:10" s="5" customFormat="1" ht="15.6" x14ac:dyDescent="0.3">
      <c r="A16" s="10"/>
      <c r="B16" s="10" t="s">
        <v>49</v>
      </c>
      <c r="C16" s="10"/>
      <c r="D16" s="11"/>
      <c r="E16" s="11"/>
      <c r="F16" s="12"/>
      <c r="G16" s="12"/>
      <c r="H16" s="43">
        <f>H6+H13+H15</f>
        <v>4016919242.3623638</v>
      </c>
      <c r="I16" s="43"/>
    </row>
    <row r="17" spans="1:9" s="5" customFormat="1" ht="15.6" x14ac:dyDescent="0.3">
      <c r="A17" s="10" t="s">
        <v>17</v>
      </c>
      <c r="B17" s="20" t="s">
        <v>21</v>
      </c>
      <c r="C17" s="21"/>
      <c r="D17" s="21"/>
      <c r="E17" s="21"/>
      <c r="F17" s="21"/>
      <c r="G17" s="21"/>
      <c r="H17" s="45">
        <f>H18+H19</f>
        <v>546699999.52448881</v>
      </c>
      <c r="I17" s="45"/>
    </row>
    <row r="18" spans="1:9" s="5" customFormat="1" ht="33.75" customHeight="1" x14ac:dyDescent="0.3">
      <c r="A18" s="10" t="s">
        <v>10</v>
      </c>
      <c r="B18" s="22" t="s">
        <v>37</v>
      </c>
      <c r="C18" s="13" t="s">
        <v>12</v>
      </c>
      <c r="D18" s="23">
        <v>0.4</v>
      </c>
      <c r="E18" s="59">
        <v>0.12098553049999999</v>
      </c>
      <c r="F18" s="16">
        <f>15000*E18</f>
        <v>1814.7829574999998</v>
      </c>
      <c r="G18" s="57">
        <f>(602496.29*5%)</f>
        <v>30124.814500000004</v>
      </c>
      <c r="H18" s="43">
        <f>G18*F18</f>
        <v>54669999.95244889</v>
      </c>
      <c r="I18" s="55"/>
    </row>
    <row r="19" spans="1:9" s="5" customFormat="1" ht="33" customHeight="1" x14ac:dyDescent="0.3">
      <c r="A19" s="10" t="s">
        <v>15</v>
      </c>
      <c r="B19" s="19" t="s">
        <v>33</v>
      </c>
      <c r="C19" s="10"/>
      <c r="D19" s="68" t="s">
        <v>16</v>
      </c>
      <c r="E19" s="69"/>
      <c r="F19" s="70"/>
      <c r="G19" s="12"/>
      <c r="H19" s="43">
        <f>H18*(1800-180)/180</f>
        <v>492029999.57203996</v>
      </c>
      <c r="I19" s="55"/>
    </row>
    <row r="20" spans="1:9" s="5" customFormat="1" ht="21" customHeight="1" x14ac:dyDescent="0.3">
      <c r="A20" s="10" t="s">
        <v>20</v>
      </c>
      <c r="B20" s="19" t="s">
        <v>22</v>
      </c>
      <c r="C20" s="10"/>
      <c r="D20" s="10"/>
      <c r="E20" s="13"/>
      <c r="F20" s="12"/>
      <c r="G20" s="12"/>
      <c r="H20" s="43">
        <f>H21+H24+H25</f>
        <v>12380757.727087092</v>
      </c>
      <c r="I20" s="43"/>
    </row>
    <row r="21" spans="1:9" s="5" customFormat="1" ht="52.5" customHeight="1" x14ac:dyDescent="0.3">
      <c r="A21" s="10" t="s">
        <v>10</v>
      </c>
      <c r="B21" s="19" t="s">
        <v>29</v>
      </c>
      <c r="C21" s="11"/>
      <c r="D21" s="17"/>
      <c r="E21" s="13"/>
      <c r="F21" s="12"/>
      <c r="G21" s="12"/>
      <c r="H21" s="43">
        <f>H22+H23</f>
        <v>8033838.4847247275</v>
      </c>
      <c r="I21" s="43"/>
    </row>
    <row r="22" spans="1:9" s="5" customFormat="1" ht="25.5" customHeight="1" x14ac:dyDescent="0.3">
      <c r="A22" s="13">
        <v>1</v>
      </c>
      <c r="B22" s="24" t="s">
        <v>28</v>
      </c>
      <c r="C22" s="62" t="s">
        <v>23</v>
      </c>
      <c r="D22" s="63"/>
      <c r="E22" s="63"/>
      <c r="F22" s="63"/>
      <c r="G22" s="64"/>
      <c r="H22" s="44">
        <f>H16*0.1%</f>
        <v>4016919.2423623637</v>
      </c>
      <c r="I22" s="54"/>
    </row>
    <row r="23" spans="1:9" s="5" customFormat="1" ht="25.5" customHeight="1" x14ac:dyDescent="0.3">
      <c r="A23" s="13">
        <v>2</v>
      </c>
      <c r="B23" s="25" t="s">
        <v>24</v>
      </c>
      <c r="C23" s="62" t="s">
        <v>23</v>
      </c>
      <c r="D23" s="63"/>
      <c r="E23" s="63"/>
      <c r="F23" s="63"/>
      <c r="G23" s="64"/>
      <c r="H23" s="44">
        <f>0.1%*H16</f>
        <v>4016919.2423623637</v>
      </c>
      <c r="I23" s="54"/>
    </row>
    <row r="24" spans="1:9" s="5" customFormat="1" ht="51" customHeight="1" x14ac:dyDescent="0.3">
      <c r="A24" s="10" t="s">
        <v>15</v>
      </c>
      <c r="B24" s="19" t="s">
        <v>25</v>
      </c>
      <c r="C24" s="65" t="s">
        <v>26</v>
      </c>
      <c r="D24" s="66"/>
      <c r="E24" s="66"/>
      <c r="F24" s="66"/>
      <c r="G24" s="67"/>
      <c r="H24" s="43">
        <f>0.1%*H16</f>
        <v>4016919.2423623637</v>
      </c>
      <c r="I24" s="43"/>
    </row>
    <row r="25" spans="1:9" s="5" customFormat="1" ht="48.75" customHeight="1" x14ac:dyDescent="0.3">
      <c r="A25" s="26" t="s">
        <v>27</v>
      </c>
      <c r="B25" s="27" t="s">
        <v>38</v>
      </c>
      <c r="C25" s="28"/>
      <c r="D25" s="29"/>
      <c r="E25" s="30"/>
      <c r="F25" s="31"/>
      <c r="G25" s="31"/>
      <c r="H25" s="46">
        <v>330000</v>
      </c>
      <c r="I25" s="56"/>
    </row>
    <row r="26" spans="1:9" s="5" customFormat="1" ht="26.25" customHeight="1" x14ac:dyDescent="0.3">
      <c r="A26" s="35"/>
      <c r="B26" s="37" t="s">
        <v>42</v>
      </c>
      <c r="C26" s="36"/>
      <c r="D26" s="36"/>
      <c r="E26" s="36"/>
      <c r="F26" s="36"/>
      <c r="G26" s="36"/>
      <c r="H26" s="47">
        <f>ROUND(H5,-6)</f>
        <v>4576000000</v>
      </c>
      <c r="I26" s="51"/>
    </row>
  </sheetData>
  <mergeCells count="9">
    <mergeCell ref="A2:I2"/>
    <mergeCell ref="A1:I1"/>
    <mergeCell ref="C22:G22"/>
    <mergeCell ref="C23:G23"/>
    <mergeCell ref="C24:G24"/>
    <mergeCell ref="D12:F12"/>
    <mergeCell ref="D19:F19"/>
    <mergeCell ref="E15:F15"/>
    <mergeCell ref="E14:F14"/>
  </mergeCells>
  <phoneticPr fontId="9" type="noConversion"/>
  <printOptions horizontalCentered="1"/>
  <pageMargins left="0.7" right="0.7" top="0.35" bottom="0.75" header="0.3" footer="0.3"/>
  <pageSetup paperSize="9" scale="84" orientation="landscape"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zoomScale="85" zoomScaleNormal="85" workbookViewId="0">
      <selection activeCell="B6" sqref="B6:H6"/>
    </sheetView>
  </sheetViews>
  <sheetFormatPr defaultColWidth="9.109375" defaultRowHeight="241.5" customHeight="1" x14ac:dyDescent="0.3"/>
  <cols>
    <col min="1" max="1" width="9.109375" style="32"/>
    <col min="2" max="2" width="9.109375" style="32" customWidth="1"/>
    <col min="3" max="7" width="9.109375" style="32"/>
    <col min="8" max="8" width="89.33203125" style="32" customWidth="1"/>
    <col min="9" max="9" width="9.109375" style="32"/>
    <col min="10" max="10" width="10.44140625" style="32" bestFit="1" customWidth="1"/>
    <col min="11" max="16384" width="9.109375" style="32"/>
  </cols>
  <sheetData>
    <row r="1" spans="1:10" ht="44.25" customHeight="1" x14ac:dyDescent="0.3">
      <c r="A1" s="74" t="s">
        <v>39</v>
      </c>
      <c r="B1" s="74"/>
      <c r="C1" s="74"/>
      <c r="D1" s="74"/>
      <c r="E1" s="74"/>
      <c r="F1" s="74"/>
      <c r="G1" s="74"/>
      <c r="H1" s="74"/>
    </row>
    <row r="2" spans="1:10" ht="29.25" customHeight="1" x14ac:dyDescent="0.3">
      <c r="A2" s="33"/>
      <c r="B2" s="33"/>
      <c r="C2" s="33"/>
      <c r="D2" s="33"/>
      <c r="E2" s="33"/>
      <c r="F2" s="33"/>
      <c r="G2" s="33"/>
      <c r="H2" s="33"/>
    </row>
    <row r="3" spans="1:10" ht="26.25" customHeight="1" x14ac:dyDescent="0.3">
      <c r="A3" s="3" t="s">
        <v>40</v>
      </c>
      <c r="B3" s="75" t="s">
        <v>41</v>
      </c>
      <c r="C3" s="75"/>
      <c r="D3" s="75"/>
      <c r="E3" s="75"/>
      <c r="F3" s="75"/>
      <c r="G3" s="75"/>
      <c r="H3" s="75"/>
    </row>
    <row r="4" spans="1:10" s="5" customFormat="1" ht="84" customHeight="1" x14ac:dyDescent="0.3">
      <c r="A4" s="3">
        <v>1</v>
      </c>
      <c r="B4" s="76" t="s">
        <v>43</v>
      </c>
      <c r="C4" s="77"/>
      <c r="D4" s="77"/>
      <c r="E4" s="77"/>
      <c r="F4" s="77"/>
      <c r="G4" s="77"/>
      <c r="H4" s="78"/>
    </row>
    <row r="5" spans="1:10" s="5" customFormat="1" ht="147.75" customHeight="1" x14ac:dyDescent="0.3">
      <c r="A5" s="3">
        <v>2</v>
      </c>
      <c r="B5" s="71" t="s">
        <v>46</v>
      </c>
      <c r="C5" s="72"/>
      <c r="D5" s="72"/>
      <c r="E5" s="72"/>
      <c r="F5" s="72"/>
      <c r="G5" s="72"/>
      <c r="H5" s="73"/>
      <c r="J5" s="38"/>
    </row>
    <row r="6" spans="1:10" s="5" customFormat="1" ht="184.5" customHeight="1" x14ac:dyDescent="0.3">
      <c r="A6" s="34">
        <v>3</v>
      </c>
      <c r="B6" s="71" t="s">
        <v>45</v>
      </c>
      <c r="C6" s="72"/>
      <c r="D6" s="72"/>
      <c r="E6" s="72"/>
      <c r="F6" s="72"/>
      <c r="G6" s="72"/>
      <c r="H6" s="73"/>
      <c r="J6" s="38"/>
    </row>
    <row r="7" spans="1:10" ht="241.5" customHeight="1" x14ac:dyDescent="0.3">
      <c r="J7" s="39"/>
    </row>
    <row r="9" spans="1:10" ht="241.5" customHeight="1" x14ac:dyDescent="0.3">
      <c r="J9" s="39"/>
    </row>
    <row r="10" spans="1:10" ht="15.6" x14ac:dyDescent="0.3"/>
  </sheetData>
  <mergeCells count="5">
    <mergeCell ref="B5:H5"/>
    <mergeCell ref="A1:H1"/>
    <mergeCell ref="B3:H3"/>
    <mergeCell ref="B4:H4"/>
    <mergeCell ref="B6:H6"/>
  </mergeCells>
  <pageMargins left="0.7" right="0.5" top="0.75" bottom="0.5" header="0.3" footer="0.3"/>
  <pageSetup paperSize="9" scale="89" fitToHeight="0"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Dự toán</vt:lpstr>
      <vt:lpstr>Căn cứ lập dự toán</vt:lpstr>
      <vt:lpstr>'Căn cứ lập dự toán'!Print_Area</vt:lpstr>
      <vt:lpstr>'Dự toán'!Print_Area</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ADMIN</cp:lastModifiedBy>
  <cp:lastPrinted>2023-09-08T08:56:59Z</cp:lastPrinted>
  <dcterms:created xsi:type="dcterms:W3CDTF">2023-07-28T08:44:53Z</dcterms:created>
  <dcterms:modified xsi:type="dcterms:W3CDTF">2023-09-11T04:17:43Z</dcterms:modified>
</cp:coreProperties>
</file>